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Z.24\Beteiligungen\Kunsthaus NRW Kornelimünster\Mietvertrag Kornelimünster\Vergabe Sicherheitsdienstleistungen\finale Dokumente für Ausschreibung\"/>
    </mc:Choice>
  </mc:AlternateContent>
  <xr:revisionPtr revIDLastSave="0" documentId="8_{009BF2DF-F82E-46A6-80A6-65D867881523}" xr6:coauthVersionLast="47" xr6:coauthVersionMax="47" xr10:uidLastSave="{00000000-0000-0000-0000-000000000000}"/>
  <bookViews>
    <workbookView xWindow="-120" yWindow="-120" windowWidth="29040" windowHeight="17520" xr2:uid="{9DDD8379-0B48-4F2B-9728-E7E3C0739B75}"/>
  </bookViews>
  <sheets>
    <sheet name="Preisblatt" sheetId="5" r:id="rId1"/>
  </sheets>
  <definedNames>
    <definedName name="_xlnm.Print_Area" localSheetId="0">Preisblatt!$A$1:$F$21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5" l="1"/>
  <c r="C7" i="5"/>
  <c r="F7" i="5" s="1"/>
  <c r="D6" i="5"/>
  <c r="D7" i="5"/>
  <c r="D5" i="5" s="1"/>
  <c r="D8" i="5"/>
  <c r="F8" i="5" s="1"/>
  <c r="D9" i="5"/>
  <c r="F9" i="5"/>
  <c r="D10" i="5"/>
  <c r="F10" i="5" s="1"/>
  <c r="D12" i="5"/>
  <c r="D13" i="5"/>
  <c r="F12" i="5"/>
  <c r="F13" i="5"/>
  <c r="C6" i="5" l="1"/>
  <c r="F6" i="5" s="1"/>
  <c r="F5" i="5"/>
  <c r="D11" i="5"/>
  <c r="F11" i="5" s="1"/>
  <c r="F14" i="5" l="1"/>
</calcChain>
</file>

<file path=xl/sharedStrings.xml><?xml version="1.0" encoding="utf-8"?>
<sst xmlns="http://schemas.openxmlformats.org/spreadsheetml/2006/main" count="26" uniqueCount="26">
  <si>
    <t xml:space="preserve">Preisblatt </t>
  </si>
  <si>
    <t>Pos.</t>
  </si>
  <si>
    <t>Stunden
/Jahr
/Position</t>
  </si>
  <si>
    <t>Preis
/Stunde
/Position
in EUR
(ohne MwSt.)</t>
  </si>
  <si>
    <t>Gesamtpreis/Jahr
für alle Positionen
in EUR
(ohne MwSt.)</t>
  </si>
  <si>
    <t>Bewachungsposition - Zuschlag Sonntag</t>
  </si>
  <si>
    <t>Bewachungsposition - Zuschlag Feiertag</t>
  </si>
  <si>
    <t>1.1</t>
  </si>
  <si>
    <t>1.2</t>
  </si>
  <si>
    <t>Öffnungs- und Schließdienst - Zuschlag Sonntag</t>
  </si>
  <si>
    <t>Öffnungs- und Schließdienst - Zuschlag Feiertag</t>
  </si>
  <si>
    <t>Gesamtsumme
in EUR
(ohne MwSt.)</t>
  </si>
  <si>
    <t>1.3</t>
  </si>
  <si>
    <t>Einsatzleitung - Zuschlag Sonntag</t>
  </si>
  <si>
    <t>Einsatzleitung - Zuschlag Feiertag</t>
  </si>
  <si>
    <t>Leistung</t>
  </si>
  <si>
    <r>
      <rPr>
        <b/>
        <sz val="11"/>
        <color theme="1"/>
        <rFont val="Aptos Narrow"/>
        <family val="2"/>
      </rPr>
      <t>Ø</t>
    </r>
    <r>
      <rPr>
        <b/>
        <sz val="11"/>
        <color theme="1"/>
        <rFont val="Arial"/>
        <family val="2"/>
      </rPr>
      <t xml:space="preserve"> Anzahl
Positionen</t>
    </r>
  </si>
  <si>
    <t>Die Anzahl der Bewachungspositionen Pos. 1.1 ergibt sich aufgrund der durchschnittlich benötigten Bewachungspositionen abzüglich der Einsatzleitung</t>
  </si>
  <si>
    <t>18 Wochen á 4 Bewachungspositionen</t>
  </si>
  <si>
    <t>24 Wochen á 3 Bewachungspositionen</t>
  </si>
  <si>
    <t>10 Wochen á 2 Bewachungspositionen</t>
  </si>
  <si>
    <t>durchschnittlich benötigten Bewachungspositionen: 3,1538</t>
  </si>
  <si>
    <t>Anlage 3</t>
  </si>
  <si>
    <r>
      <rPr>
        <b/>
        <sz val="11"/>
        <color theme="1"/>
        <rFont val="Arial"/>
        <family val="2"/>
      </rPr>
      <t>Bewachungsposition</t>
    </r>
    <r>
      <rPr>
        <sz val="11"/>
        <color theme="1"/>
        <rFont val="Arial"/>
        <family val="2"/>
      </rPr>
      <t xml:space="preserve">
gem. Anlage 1 Ziffer 1.1</t>
    </r>
  </si>
  <si>
    <r>
      <rPr>
        <b/>
        <sz val="11"/>
        <color theme="1"/>
        <rFont val="Arial"/>
        <family val="2"/>
      </rPr>
      <t>Öffnungs- und Schließdienst</t>
    </r>
    <r>
      <rPr>
        <sz val="11"/>
        <color theme="1"/>
        <rFont val="Arial"/>
        <family val="2"/>
      </rPr>
      <t xml:space="preserve">
gem. Anlage 1 Ziffer 1.2</t>
    </r>
  </si>
  <si>
    <r>
      <rPr>
        <b/>
        <sz val="11"/>
        <color theme="1"/>
        <rFont val="Arial"/>
        <family val="2"/>
      </rPr>
      <t>Einsatzleitung inkl. Kassendienst</t>
    </r>
    <r>
      <rPr>
        <sz val="11"/>
        <color theme="1"/>
        <rFont val="Arial"/>
        <family val="2"/>
      </rPr>
      <t xml:space="preserve">
gem. Anlage 1 Ziffer 1.3 und 1.4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</si>
</sst>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0.0000000000"/>
  </numFmts>
  <fonts count="6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165" fontId="1" fillId="0" borderId="1" xfId="0" applyNumberFormat="1" applyFont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1" xfId="0" applyFont="1" applyBorder="1" applyAlignment="1" applyProtection="1">
      <alignment vertical="center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top"/>
    </xf>
    <xf numFmtId="0" fontId="1" fillId="2" borderId="1" xfId="0" applyFont="1" applyFill="1" applyBorder="1" applyAlignment="1" applyProtection="1">
      <alignment vertical="top"/>
    </xf>
    <xf numFmtId="0" fontId="1" fillId="2" borderId="1" xfId="0" applyFont="1" applyFill="1" applyBorder="1" applyAlignment="1" applyProtection="1">
      <alignment horizontal="center" vertical="top"/>
    </xf>
    <xf numFmtId="3" fontId="1" fillId="2" borderId="1" xfId="0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 applyProtection="1">
      <alignment horizontal="right" vertical="top" wrapText="1"/>
    </xf>
    <xf numFmtId="164" fontId="2" fillId="2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3" fontId="1" fillId="0" borderId="0" xfId="0" applyNumberFormat="1" applyFont="1" applyAlignment="1" applyProtection="1">
      <alignment horizontal="center" vertical="top"/>
    </xf>
    <xf numFmtId="166" fontId="1" fillId="0" borderId="0" xfId="0" applyNumberFormat="1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3" fontId="1" fillId="0" borderId="0" xfId="0" applyNumberFormat="1" applyFont="1" applyAlignment="1" applyProtection="1">
      <alignment vertical="top"/>
    </xf>
    <xf numFmtId="0" fontId="0" fillId="0" borderId="0" xfId="0" applyProtection="1"/>
    <xf numFmtId="0" fontId="0" fillId="0" borderId="0" xfId="0" applyAlignment="1" applyProtection="1">
      <alignment horizontal="left" vertical="center" indent="1"/>
    </xf>
    <xf numFmtId="0" fontId="3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49" fontId="1" fillId="0" borderId="0" xfId="0" applyNumberFormat="1" applyFont="1" applyAlignment="1" applyProtection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80E5B-E8A5-471D-93FC-61D66935DF08}">
  <sheetPr>
    <pageSetUpPr fitToPage="1"/>
  </sheetPr>
  <dimension ref="A1:F59"/>
  <sheetViews>
    <sheetView tabSelected="1" workbookViewId="0">
      <selection activeCell="E5" sqref="E5"/>
    </sheetView>
  </sheetViews>
  <sheetFormatPr baseColWidth="10" defaultColWidth="11.5" defaultRowHeight="14.25"/>
  <cols>
    <col min="1" max="1" width="11.5" style="14"/>
    <col min="2" max="2" width="52.875" style="14" customWidth="1"/>
    <col min="3" max="3" width="13.75" style="14" bestFit="1" customWidth="1"/>
    <col min="4" max="4" width="11.25" style="14" customWidth="1"/>
    <col min="5" max="5" width="17.625" style="14" customWidth="1"/>
    <col min="6" max="6" width="20.5" style="14" customWidth="1"/>
    <col min="7" max="16384" width="11.5" style="14"/>
  </cols>
  <sheetData>
    <row r="1" spans="1:6" s="2" customFormat="1" ht="37.9" customHeight="1">
      <c r="A1" s="1" t="s">
        <v>0</v>
      </c>
      <c r="F1" s="3" t="s">
        <v>22</v>
      </c>
    </row>
    <row r="2" spans="1:6" s="2" customFormat="1" ht="15">
      <c r="F2" s="4"/>
    </row>
    <row r="4" spans="1:6" s="8" customFormat="1" ht="75">
      <c r="A4" s="5" t="s">
        <v>1</v>
      </c>
      <c r="B4" s="6" t="s">
        <v>15</v>
      </c>
      <c r="C4" s="7" t="s">
        <v>16</v>
      </c>
      <c r="D4" s="7" t="s">
        <v>2</v>
      </c>
      <c r="E4" s="7" t="s">
        <v>3</v>
      </c>
      <c r="F4" s="7" t="s">
        <v>4</v>
      </c>
    </row>
    <row r="5" spans="1:6" ht="29.25">
      <c r="A5" s="9" t="s">
        <v>7</v>
      </c>
      <c r="B5" s="10" t="s">
        <v>23</v>
      </c>
      <c r="C5" s="11">
        <f>(18*4+24*3+10*2)/52-C11</f>
        <v>2.1538461538461537</v>
      </c>
      <c r="D5" s="12">
        <f>52*3*5-7*5+D6+D7</f>
        <v>1111</v>
      </c>
      <c r="E5" s="35"/>
      <c r="F5" s="13">
        <f>C5*D5*E5</f>
        <v>0</v>
      </c>
    </row>
    <row r="6" spans="1:6" ht="19.899999999999999" customHeight="1">
      <c r="A6" s="9"/>
      <c r="B6" s="15" t="s">
        <v>5</v>
      </c>
      <c r="C6" s="11">
        <f>C5</f>
        <v>2.1538461538461537</v>
      </c>
      <c r="D6" s="12">
        <f>52*6-1*6</f>
        <v>306</v>
      </c>
      <c r="E6" s="35"/>
      <c r="F6" s="13">
        <f t="shared" ref="F6:F13" si="0">C6*D6*E6</f>
        <v>0</v>
      </c>
    </row>
    <row r="7" spans="1:6" ht="19.899999999999999" customHeight="1">
      <c r="A7" s="9"/>
      <c r="B7" s="15" t="s">
        <v>6</v>
      </c>
      <c r="C7" s="11">
        <f>C5</f>
        <v>2.1538461538461537</v>
      </c>
      <c r="D7" s="16">
        <f>10*6</f>
        <v>60</v>
      </c>
      <c r="E7" s="35"/>
      <c r="F7" s="13">
        <f t="shared" si="0"/>
        <v>0</v>
      </c>
    </row>
    <row r="8" spans="1:6" ht="29.25">
      <c r="A8" s="9" t="s">
        <v>8</v>
      </c>
      <c r="B8" s="10" t="s">
        <v>24</v>
      </c>
      <c r="C8" s="17">
        <v>1</v>
      </c>
      <c r="D8" s="12">
        <f>52*4*0.5+2*0.5</f>
        <v>105</v>
      </c>
      <c r="E8" s="35"/>
      <c r="F8" s="13">
        <f t="shared" si="0"/>
        <v>0</v>
      </c>
    </row>
    <row r="9" spans="1:6" ht="19.899999999999999" customHeight="1">
      <c r="A9" s="9"/>
      <c r="B9" s="15" t="s">
        <v>9</v>
      </c>
      <c r="C9" s="17">
        <v>1</v>
      </c>
      <c r="D9" s="12">
        <f>52*0.5-1*0.5</f>
        <v>25.5</v>
      </c>
      <c r="E9" s="35"/>
      <c r="F9" s="13">
        <f t="shared" si="0"/>
        <v>0</v>
      </c>
    </row>
    <row r="10" spans="1:6" ht="19.899999999999999" customHeight="1">
      <c r="A10" s="9"/>
      <c r="B10" s="15" t="s">
        <v>10</v>
      </c>
      <c r="C10" s="17">
        <v>1</v>
      </c>
      <c r="D10" s="12">
        <f>10*0.5</f>
        <v>5</v>
      </c>
      <c r="E10" s="35"/>
      <c r="F10" s="13">
        <f t="shared" si="0"/>
        <v>0</v>
      </c>
    </row>
    <row r="11" spans="1:6" ht="29.25">
      <c r="A11" s="9" t="s">
        <v>12</v>
      </c>
      <c r="B11" s="10" t="s">
        <v>25</v>
      </c>
      <c r="C11" s="17">
        <v>1</v>
      </c>
      <c r="D11" s="12">
        <f>52*3*5-7*5+D12+D13</f>
        <v>1111</v>
      </c>
      <c r="E11" s="35"/>
      <c r="F11" s="13">
        <f t="shared" si="0"/>
        <v>0</v>
      </c>
    </row>
    <row r="12" spans="1:6" ht="19.899999999999999" customHeight="1">
      <c r="A12" s="9"/>
      <c r="B12" s="15" t="s">
        <v>13</v>
      </c>
      <c r="C12" s="17">
        <v>1</v>
      </c>
      <c r="D12" s="12">
        <f>52*6-1*6</f>
        <v>306</v>
      </c>
      <c r="E12" s="35"/>
      <c r="F12" s="13">
        <f t="shared" si="0"/>
        <v>0</v>
      </c>
    </row>
    <row r="13" spans="1:6" ht="19.899999999999999" customHeight="1">
      <c r="A13" s="9"/>
      <c r="B13" s="15" t="s">
        <v>14</v>
      </c>
      <c r="C13" s="17">
        <v>1</v>
      </c>
      <c r="D13" s="16">
        <f>10*6</f>
        <v>60</v>
      </c>
      <c r="E13" s="35"/>
      <c r="F13" s="13">
        <f t="shared" si="0"/>
        <v>0</v>
      </c>
    </row>
    <row r="14" spans="1:6" ht="45">
      <c r="A14" s="18"/>
      <c r="B14" s="19"/>
      <c r="C14" s="20"/>
      <c r="D14" s="21"/>
      <c r="E14" s="22" t="s">
        <v>11</v>
      </c>
      <c r="F14" s="23">
        <f>SUM(F5:F13)</f>
        <v>0</v>
      </c>
    </row>
    <row r="15" spans="1:6">
      <c r="A15" s="24"/>
      <c r="B15" s="25"/>
      <c r="C15" s="26"/>
      <c r="D15" s="27"/>
      <c r="E15" s="25"/>
      <c r="F15" s="25"/>
    </row>
    <row r="16" spans="1:6">
      <c r="A16" s="24"/>
      <c r="B16" s="25"/>
      <c r="C16" s="26"/>
      <c r="D16" s="27"/>
      <c r="E16" s="25"/>
      <c r="F16" s="25"/>
    </row>
    <row r="17" spans="1:6" ht="46.15" customHeight="1">
      <c r="A17" s="36" t="s">
        <v>17</v>
      </c>
      <c r="B17" s="36"/>
      <c r="C17" s="36"/>
      <c r="D17" s="36"/>
      <c r="E17" s="36"/>
      <c r="F17" s="36"/>
    </row>
    <row r="18" spans="1:6">
      <c r="A18" s="14" t="s">
        <v>21</v>
      </c>
      <c r="B18" s="25"/>
      <c r="C18" s="26"/>
      <c r="D18" s="27"/>
      <c r="E18" s="25"/>
      <c r="F18" s="25"/>
    </row>
    <row r="19" spans="1:6">
      <c r="A19" s="14" t="s">
        <v>18</v>
      </c>
      <c r="B19" s="25"/>
      <c r="C19" s="28"/>
      <c r="D19" s="27"/>
      <c r="E19" s="25"/>
      <c r="F19" s="25"/>
    </row>
    <row r="20" spans="1:6">
      <c r="A20" s="14" t="s">
        <v>19</v>
      </c>
      <c r="B20" s="25"/>
      <c r="C20" s="26"/>
      <c r="D20" s="27"/>
      <c r="E20" s="25"/>
      <c r="F20" s="25"/>
    </row>
    <row r="21" spans="1:6">
      <c r="A21" s="14" t="s">
        <v>20</v>
      </c>
      <c r="B21" s="25"/>
      <c r="C21" s="26"/>
      <c r="D21" s="27"/>
      <c r="E21" s="25"/>
      <c r="F21" s="25"/>
    </row>
    <row r="22" spans="1:6">
      <c r="A22" s="29"/>
      <c r="B22" s="25"/>
      <c r="C22" s="25"/>
      <c r="D22" s="30"/>
      <c r="E22" s="25"/>
      <c r="F22" s="25"/>
    </row>
    <row r="23" spans="1:6">
      <c r="A23" s="29"/>
      <c r="B23" s="31"/>
      <c r="C23" s="25"/>
      <c r="D23" s="30"/>
      <c r="E23" s="25"/>
      <c r="F23" s="25"/>
    </row>
    <row r="24" spans="1:6">
      <c r="A24" s="24"/>
      <c r="B24" s="32"/>
      <c r="C24" s="25"/>
      <c r="D24" s="30"/>
      <c r="E24" s="25"/>
      <c r="F24" s="25"/>
    </row>
    <row r="25" spans="1:6" ht="15">
      <c r="A25" s="24"/>
      <c r="B25" s="33"/>
      <c r="C25" s="25"/>
      <c r="D25" s="30"/>
      <c r="E25" s="25"/>
      <c r="F25" s="25"/>
    </row>
    <row r="26" spans="1:6" ht="15">
      <c r="A26" s="24"/>
      <c r="B26" s="33"/>
      <c r="C26" s="25"/>
      <c r="D26" s="25"/>
      <c r="E26" s="25"/>
      <c r="F26" s="25"/>
    </row>
    <row r="27" spans="1:6" ht="15">
      <c r="A27" s="24"/>
      <c r="B27" s="33"/>
      <c r="C27" s="25"/>
      <c r="D27" s="25"/>
      <c r="E27" s="25"/>
      <c r="F27" s="25"/>
    </row>
    <row r="28" spans="1:6" ht="15">
      <c r="A28" s="29"/>
      <c r="B28" s="33"/>
      <c r="C28" s="25"/>
      <c r="D28" s="25"/>
      <c r="E28" s="25"/>
      <c r="F28" s="25"/>
    </row>
    <row r="29" spans="1:6" ht="15">
      <c r="A29" s="29"/>
      <c r="B29" s="33"/>
      <c r="C29" s="25"/>
      <c r="D29" s="25"/>
      <c r="E29" s="25"/>
      <c r="F29" s="25"/>
    </row>
    <row r="30" spans="1:6">
      <c r="A30" s="29"/>
      <c r="B30" s="25"/>
      <c r="C30" s="25"/>
      <c r="D30" s="25"/>
      <c r="E30" s="25"/>
      <c r="F30" s="25"/>
    </row>
    <row r="31" spans="1:6">
      <c r="A31" s="29"/>
      <c r="B31" s="25"/>
      <c r="C31" s="25"/>
      <c r="D31" s="25"/>
      <c r="E31" s="25"/>
      <c r="F31" s="25"/>
    </row>
    <row r="32" spans="1:6">
      <c r="A32" s="29"/>
      <c r="B32" s="25"/>
      <c r="C32" s="25"/>
      <c r="D32" s="25"/>
      <c r="E32" s="25"/>
      <c r="F32" s="25"/>
    </row>
    <row r="33" spans="1:6">
      <c r="A33" s="29"/>
      <c r="B33" s="25"/>
      <c r="C33" s="25"/>
      <c r="D33" s="25"/>
      <c r="E33" s="25"/>
      <c r="F33" s="25"/>
    </row>
    <row r="34" spans="1:6">
      <c r="A34" s="29"/>
      <c r="B34" s="25"/>
      <c r="C34" s="25"/>
      <c r="D34" s="25"/>
      <c r="E34" s="25"/>
      <c r="F34" s="25"/>
    </row>
    <row r="35" spans="1:6">
      <c r="A35" s="29"/>
      <c r="B35" s="25"/>
      <c r="C35" s="25"/>
      <c r="D35" s="25"/>
      <c r="E35" s="25"/>
      <c r="F35" s="25"/>
    </row>
    <row r="36" spans="1:6">
      <c r="A36" s="29"/>
      <c r="B36" s="25"/>
      <c r="C36" s="25"/>
      <c r="D36" s="25"/>
      <c r="E36" s="25"/>
      <c r="F36" s="25"/>
    </row>
    <row r="37" spans="1:6">
      <c r="A37" s="29"/>
      <c r="B37" s="25"/>
      <c r="C37" s="25"/>
      <c r="D37" s="25"/>
      <c r="E37" s="25"/>
      <c r="F37" s="25"/>
    </row>
    <row r="38" spans="1:6">
      <c r="A38" s="29"/>
      <c r="B38" s="25"/>
      <c r="C38" s="25"/>
      <c r="D38" s="25"/>
      <c r="E38" s="25"/>
      <c r="F38" s="25"/>
    </row>
    <row r="39" spans="1:6">
      <c r="A39" s="29"/>
      <c r="B39" s="25"/>
      <c r="C39" s="25"/>
      <c r="D39" s="25"/>
      <c r="E39" s="25"/>
      <c r="F39" s="25"/>
    </row>
    <row r="40" spans="1:6">
      <c r="A40" s="29"/>
      <c r="B40" s="25"/>
      <c r="C40" s="25"/>
      <c r="D40" s="25"/>
      <c r="E40" s="25"/>
      <c r="F40" s="25"/>
    </row>
    <row r="41" spans="1:6">
      <c r="A41" s="29"/>
      <c r="B41" s="25"/>
      <c r="C41" s="25"/>
      <c r="D41" s="25"/>
      <c r="E41" s="25"/>
      <c r="F41" s="25"/>
    </row>
    <row r="42" spans="1:6">
      <c r="A42" s="29"/>
      <c r="B42" s="25"/>
      <c r="C42" s="25"/>
      <c r="D42" s="25"/>
      <c r="E42" s="25"/>
      <c r="F42" s="25"/>
    </row>
    <row r="43" spans="1:6">
      <c r="A43" s="29"/>
      <c r="B43" s="25"/>
      <c r="C43" s="25"/>
      <c r="D43" s="25"/>
      <c r="E43" s="25"/>
      <c r="F43" s="25"/>
    </row>
    <row r="44" spans="1:6">
      <c r="A44" s="29"/>
      <c r="B44" s="25"/>
      <c r="C44" s="25"/>
      <c r="D44" s="25"/>
      <c r="E44" s="25"/>
      <c r="F44" s="25"/>
    </row>
    <row r="45" spans="1:6">
      <c r="A45" s="29"/>
      <c r="B45" s="25"/>
      <c r="C45" s="25"/>
      <c r="D45" s="25"/>
      <c r="E45" s="25"/>
      <c r="F45" s="25"/>
    </row>
    <row r="46" spans="1:6">
      <c r="A46" s="29"/>
      <c r="B46" s="25"/>
      <c r="C46" s="25"/>
      <c r="D46" s="25"/>
      <c r="E46" s="25"/>
      <c r="F46" s="25"/>
    </row>
    <row r="47" spans="1:6">
      <c r="A47" s="29"/>
      <c r="B47" s="25"/>
      <c r="C47" s="25"/>
      <c r="D47" s="25"/>
      <c r="E47" s="25"/>
      <c r="F47" s="25"/>
    </row>
    <row r="48" spans="1:6">
      <c r="A48" s="29"/>
      <c r="B48" s="25"/>
      <c r="C48" s="25"/>
      <c r="D48" s="25"/>
      <c r="E48" s="25"/>
      <c r="F48" s="25"/>
    </row>
    <row r="49" spans="1:6">
      <c r="A49" s="29"/>
      <c r="B49" s="25"/>
      <c r="C49" s="25"/>
      <c r="D49" s="25"/>
      <c r="E49" s="25"/>
      <c r="F49" s="25"/>
    </row>
    <row r="50" spans="1:6">
      <c r="A50" s="29"/>
      <c r="B50" s="25"/>
      <c r="C50" s="25"/>
      <c r="D50" s="25"/>
      <c r="E50" s="25"/>
      <c r="F50" s="25"/>
    </row>
    <row r="51" spans="1:6">
      <c r="A51" s="29"/>
      <c r="B51" s="25"/>
      <c r="C51" s="25"/>
      <c r="D51" s="25"/>
      <c r="E51" s="25"/>
      <c r="F51" s="25"/>
    </row>
    <row r="52" spans="1:6">
      <c r="A52" s="29"/>
      <c r="B52" s="25"/>
      <c r="C52" s="25"/>
      <c r="D52" s="25"/>
      <c r="E52" s="25"/>
      <c r="F52" s="25"/>
    </row>
    <row r="53" spans="1:6">
      <c r="A53" s="29"/>
      <c r="B53" s="25"/>
      <c r="C53" s="25"/>
      <c r="D53" s="25"/>
      <c r="E53" s="25"/>
      <c r="F53" s="25"/>
    </row>
    <row r="54" spans="1:6">
      <c r="A54" s="29"/>
      <c r="B54" s="25"/>
      <c r="C54" s="25"/>
      <c r="D54" s="25"/>
      <c r="E54" s="25"/>
      <c r="F54" s="25"/>
    </row>
    <row r="55" spans="1:6">
      <c r="A55" s="29"/>
      <c r="B55" s="25"/>
      <c r="C55" s="25"/>
      <c r="D55" s="25"/>
      <c r="E55" s="25"/>
      <c r="F55" s="25"/>
    </row>
    <row r="56" spans="1:6">
      <c r="A56" s="34"/>
    </row>
    <row r="57" spans="1:6">
      <c r="A57" s="34"/>
    </row>
    <row r="58" spans="1:6">
      <c r="A58" s="34"/>
    </row>
    <row r="59" spans="1:6">
      <c r="A59" s="34"/>
    </row>
  </sheetData>
  <sheetProtection algorithmName="SHA-512" hashValue="auCAyPVMnO0JwvGdXoSWJIbwf9Xdphdbxi8WlhJOA4Bu8MZbJllN4mylR4a+Cl99yuqTS5POqc8ZExSttJBbeA==" saltValue="gPlmDEkaxruUmZTEpwy/Jg==" spinCount="100000" sheet="1" objects="1" scenarios="1" selectLockedCells="1"/>
  <protectedRanges>
    <protectedRange sqref="E5:E13" name="Eingabe Bieter"/>
  </protectedRanges>
  <mergeCells count="1">
    <mergeCell ref="A17:F17"/>
  </mergeCells>
  <pageMargins left="0.7" right="0.7" top="0.78740157499999996" bottom="0.78740157499999996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Roth</dc:creator>
  <cp:lastModifiedBy>Amedick, Andrea (MKW)</cp:lastModifiedBy>
  <cp:lastPrinted>2026-06-19T08:54:21Z</cp:lastPrinted>
  <dcterms:created xsi:type="dcterms:W3CDTF">2026-06-03T07:12:15Z</dcterms:created>
  <dcterms:modified xsi:type="dcterms:W3CDTF">2026-07-30T07:42:56Z</dcterms:modified>
</cp:coreProperties>
</file>